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1 Clima Aragón/03. Post Fisca/ANEXOS/ANEXOS ADMINISTRATIVOS/"/>
    </mc:Choice>
  </mc:AlternateContent>
  <xr:revisionPtr revIDLastSave="144" documentId="13_ncr:1_{5B1F71CD-AD9A-4C8C-BF5C-9BE25A037109}" xr6:coauthVersionLast="47" xr6:coauthVersionMax="47" xr10:uidLastSave="{532DBF6B-796E-4787-9A09-990DFB7C514A}"/>
  <bookViews>
    <workbookView xWindow="28680" yWindow="-120" windowWidth="29040" windowHeight="15720" xr2:uid="{00000000-000D-0000-FFFF-FFFF00000000}"/>
  </bookViews>
  <sheets>
    <sheet name="PRECIOH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G26" i="1"/>
  <c r="G25" i="1"/>
  <c r="G24" i="1"/>
  <c r="G23" i="1"/>
  <c r="G21" i="1"/>
  <c r="G20" i="1"/>
  <c r="G19" i="1"/>
  <c r="G18" i="1"/>
  <c r="G17" i="1"/>
  <c r="G16" i="1"/>
  <c r="G15" i="1"/>
  <c r="G14" i="1"/>
  <c r="G13" i="1"/>
  <c r="G12" i="1"/>
  <c r="G11" i="1"/>
  <c r="G10" i="1"/>
  <c r="G9" i="1"/>
  <c r="E30" i="1" l="1"/>
  <c r="C32" i="1" s="1"/>
  <c r="C31" i="1" l="1"/>
</calcChain>
</file>

<file path=xl/sharedStrings.xml><?xml version="1.0" encoding="utf-8"?>
<sst xmlns="http://schemas.openxmlformats.org/spreadsheetml/2006/main" count="45" uniqueCount="28">
  <si>
    <t>Ud</t>
  </si>
  <si>
    <t>Oficial solador alicatador</t>
  </si>
  <si>
    <t>h</t>
  </si>
  <si>
    <t>Ayudante solador alicatador</t>
  </si>
  <si>
    <t>Oficial yesero o escayolista</t>
  </si>
  <si>
    <t>Ayudante yesero o escayolista</t>
  </si>
  <si>
    <t>Oficial 1ª climatizacion</t>
  </si>
  <si>
    <t>Ayudante climatizacion</t>
  </si>
  <si>
    <t>Oficial 1ª fontanero calefactor</t>
  </si>
  <si>
    <t>Ayudante fontanero calefactor</t>
  </si>
  <si>
    <t>Oficial 1ª electricista</t>
  </si>
  <si>
    <t>Ayudante electricista</t>
  </si>
  <si>
    <t>Oficial 1ª pintura</t>
  </si>
  <si>
    <t>Ayudante pintura</t>
  </si>
  <si>
    <t>Oficial 1ª vidriería</t>
  </si>
  <si>
    <t>Oficial 1ª soldador</t>
  </si>
  <si>
    <t>Ayudante soldador</t>
  </si>
  <si>
    <t>Oficial 1ª instalador de energía solar</t>
  </si>
  <si>
    <t>Ayudante instalador de energía solar</t>
  </si>
  <si>
    <t>Operario para labores de limpieza y desinfección</t>
  </si>
  <si>
    <t>LIMITE MINIMO MEDIA P. HORA</t>
  </si>
  <si>
    <t>Ponderacion</t>
  </si>
  <si>
    <t>Precio hora mano de obra</t>
  </si>
  <si>
    <t>≥</t>
  </si>
  <si>
    <t>OFERTA PRECIO MEDIO MANO DE OBRA</t>
  </si>
  <si>
    <r>
      <t xml:space="preserve">Se asignará la máxima puntuación al menor precio medio unitario de mano de obra ante reparaciones de Mantenimiento Correctivo  y actuaciones para el plan renove, ofertado entre las ofertas admitidas, distribuyendo la puntuación aplicando la siguiente fórmula:
Puntuación: PtsMax * (OfrMen)/(OfrAct)
OfrMen = Menor media de precio de mano de obra entre las ofertas admitidas.
OfrAct = Media de precio de mano de obra a evaluar.
PtsMax = Puntuación máxima.
No se valorará, en este criterio, ninguna oferta que sea inferior a la media de mano de obra de 16 €, entendiendo que este precio, seria anormalmente bajo,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PRECIO DE MANO DE OBRA OFERTADA, siendo la unidad de medida €/h, indicando el IMPORTE en € con dos decimales como máximo. Asimismo, </t>
    </r>
    <r>
      <rPr>
        <b/>
        <u/>
        <sz val="11"/>
        <color theme="1"/>
        <rFont val="Calibri"/>
        <family val="2"/>
        <scheme val="minor"/>
      </rPr>
      <t>deberá adjuntar cumplimentado el fichero "Oferta Media Precio Mano de obra"</t>
    </r>
    <r>
      <rPr>
        <b/>
        <sz val="11"/>
        <color theme="1"/>
        <rFont val="Calibri"/>
        <family val="2"/>
        <scheme val="minor"/>
      </rPr>
      <t xml:space="preserve"> que se encuentra ubicado dentro de la carpeta de ANEXOS.ZIP (subcarpeta anexos administrativos)</t>
    </r>
  </si>
  <si>
    <t>MANO DE OBRA POR OFICIOS</t>
  </si>
  <si>
    <t>OFERTA PRECIO/HORA MANO DE OBRA REPARACIONES MAYORES Y PLAN DE RENOVACIÓN
Nº EXPEDIENTE LICT/99/024/2024/0121
Contratación del servicio de mantenimiento integral de las instalaciones de climatización, con posibilidad de renovación de un número determinado de averías, en los Centros Asistenciales y Hospital de Día de FREMAP, Mutua Colaboradora con la Seguridad Social nº 61, sitos en las Comunidades Autónomas de Aragón, Asturias, Navarra y La Rioja.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</si>
</sst>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u/>
      <sz val="11"/>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1"/>
      <color theme="0"/>
      <name val="Calibri"/>
      <family val="2"/>
      <scheme val="minor"/>
    </font>
    <font>
      <sz val="10"/>
      <color rgb="FF404040"/>
      <name val="Arial"/>
      <family val="2"/>
    </font>
    <font>
      <b/>
      <sz val="14"/>
      <color rgb="FFFFFF00"/>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4F81BD"/>
        <bgColor indexed="64"/>
      </patternFill>
    </fill>
    <fill>
      <patternFill patternType="solid">
        <fgColor theme="4" tint="0.59999389629810485"/>
        <bgColor indexed="64"/>
      </patternFill>
    </fill>
    <fill>
      <patternFill patternType="solid">
        <fgColor rgb="FFFF0000"/>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6">
    <xf numFmtId="0" fontId="0" fillId="0" borderId="0" xfId="0"/>
    <xf numFmtId="0" fontId="1" fillId="2" borderId="0" xfId="1" applyProtection="1"/>
    <xf numFmtId="44" fontId="1" fillId="2" borderId="0" xfId="1" applyNumberFormat="1" applyProtection="1"/>
    <xf numFmtId="0" fontId="0" fillId="0" borderId="0" xfId="0" applyProtection="1"/>
    <xf numFmtId="0" fontId="11" fillId="5" borderId="11" xfId="0" applyFont="1" applyFill="1" applyBorder="1" applyAlignment="1" applyProtection="1">
      <alignment horizontal="left" vertical="center"/>
    </xf>
    <xf numFmtId="0" fontId="11" fillId="5" borderId="9" xfId="0" applyFont="1" applyFill="1" applyBorder="1" applyAlignment="1" applyProtection="1">
      <alignment horizontal="center" vertical="center"/>
    </xf>
    <xf numFmtId="9" fontId="11" fillId="5" borderId="9" xfId="2" applyFont="1" applyFill="1" applyBorder="1" applyAlignment="1" applyProtection="1">
      <alignment horizontal="center" vertical="center"/>
    </xf>
    <xf numFmtId="44" fontId="12" fillId="8" borderId="10" xfId="3" applyFont="1" applyFill="1" applyBorder="1" applyAlignment="1" applyProtection="1">
      <alignment horizontal="center" vertical="center" wrapText="1"/>
    </xf>
    <xf numFmtId="0" fontId="8" fillId="3" borderId="3" xfId="0" applyFont="1" applyFill="1" applyBorder="1" applyAlignment="1" applyProtection="1">
      <alignment horizontal="center" vertical="center"/>
    </xf>
    <xf numFmtId="0" fontId="3" fillId="3" borderId="0" xfId="0" applyFont="1" applyFill="1" applyAlignment="1" applyProtection="1">
      <alignment vertical="center"/>
    </xf>
    <xf numFmtId="44" fontId="11" fillId="7" borderId="9" xfId="3"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xf>
    <xf numFmtId="0" fontId="10" fillId="6" borderId="12" xfId="0" applyFont="1" applyFill="1" applyBorder="1" applyAlignment="1" applyProtection="1">
      <alignment horizontal="center" vertical="center" wrapText="1"/>
    </xf>
    <xf numFmtId="0" fontId="10" fillId="6" borderId="11" xfId="0" applyFont="1" applyFill="1" applyBorder="1" applyAlignment="1" applyProtection="1">
      <alignment horizontal="center" vertical="center" wrapText="1"/>
    </xf>
    <xf numFmtId="0" fontId="10" fillId="6" borderId="12" xfId="0" applyFont="1" applyFill="1" applyBorder="1" applyAlignment="1" applyProtection="1">
      <alignment horizontal="center" vertical="center"/>
    </xf>
    <xf numFmtId="0" fontId="10" fillId="6" borderId="11" xfId="0" applyFont="1" applyFill="1" applyBorder="1" applyAlignment="1" applyProtection="1">
      <alignment horizontal="center" vertical="center"/>
    </xf>
    <xf numFmtId="0" fontId="9" fillId="3" borderId="1" xfId="0" quotePrefix="1"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44" fontId="4" fillId="3" borderId="1" xfId="3" quotePrefix="1" applyFont="1" applyFill="1" applyBorder="1" applyAlignment="1" applyProtection="1">
      <alignment vertical="center"/>
    </xf>
    <xf numFmtId="44" fontId="4" fillId="3" borderId="3" xfId="3" applyFont="1" applyFill="1" applyBorder="1" applyAlignment="1" applyProtection="1">
      <alignment vertical="center"/>
    </xf>
    <xf numFmtId="0" fontId="7" fillId="3" borderId="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xf numFmtId="0" fontId="6" fillId="3" borderId="1"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cellXfs>
  <cellStyles count="4">
    <cellStyle name="20% - Énfasis4" xfId="1" builtinId="42"/>
    <cellStyle name="Moneda" xfId="3" builtinId="4"/>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auto="1"/>
      </font>
      <fill>
        <patternFill>
          <bgColor rgb="FF92D050"/>
        </patternFill>
      </fill>
    </dxf>
    <dxf>
      <font>
        <b/>
        <i val="0"/>
        <color rgb="FFFFFF00"/>
      </font>
      <fill>
        <patternFill patternType="solid">
          <bgColor rgb="FFFF00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 Id="rId5" Target="calcChain.xml" Type="http://schemas.openxmlformats.org/officeDocument/2006/relationships/calcChain"/>
<Relationship Id="rId6" Target="../customXml/item1.xml" Type="http://schemas.openxmlformats.org/officeDocument/2006/relationships/customXml"/>
<Relationship Id="rId7" Target="../customXml/item2.xml" Type="http://schemas.openxmlformats.org/officeDocument/2006/relationships/customXml"/>
<Relationship Id="rId8" Target="../customXml/item3.xml" Type="http://schemas.openxmlformats.org/officeDocument/2006/relationships/customXml"/>
</Relationships>

</file>

<file path=xl/drawings/_rels/drawing1.xml.rels><?xml version="1.0" encoding="UTF-8" standalone="no"?>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dr:twoCellAnchor editAs="oneCell">
    <xdr:from>
      <xdr:col>5</xdr:col>
      <xdr:colOff>447675</xdr:colOff>
      <xdr:row>1</xdr:row>
      <xdr:rowOff>57150</xdr:rowOff>
    </xdr:from>
    <xdr:to>
      <xdr:col>5</xdr:col>
      <xdr:colOff>1219199</xdr:colOff>
      <xdr:row>1</xdr:row>
      <xdr:rowOff>504825</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9075" y="342900"/>
          <a:ext cx="771524" cy="447675"/>
        </a:xfrm>
        <a:prstGeom prst="rect">
          <a:avLst/>
        </a:prstGeom>
        <a:noFill/>
      </xdr:spPr>
    </xdr:pic>
    <xdr:clientData/>
  </xdr:twoCellAnchor>
  <xdr:twoCellAnchor>
    <xdr:from>
      <xdr:col>4</xdr:col>
      <xdr:colOff>515406</xdr:colOff>
      <xdr:row>30</xdr:row>
      <xdr:rowOff>23281</xdr:rowOff>
    </xdr:from>
    <xdr:to>
      <xdr:col>4</xdr:col>
      <xdr:colOff>1005415</xdr:colOff>
      <xdr:row>30</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zoomScaleNormal="100" workbookViewId="0">
      <selection activeCell="H2" sqref="H2"/>
    </sheetView>
  </sheetViews>
  <sheetFormatPr baseColWidth="10" defaultRowHeight="14.5" x14ac:dyDescent="0.35"/>
  <cols>
    <col min="1" max="1" width="6.26953125" style="3" customWidth="1"/>
    <col min="2" max="2" width="4.81640625" style="3" customWidth="1"/>
    <col min="3" max="3" width="45.26953125" style="3" customWidth="1"/>
    <col min="4" max="4" width="27.26953125" style="3" customWidth="1"/>
    <col min="5" max="5" width="22.26953125" style="3" customWidth="1"/>
    <col min="6" max="6" width="19.7265625" style="3" customWidth="1"/>
    <col min="7" max="7" width="9.26953125" style="3" customWidth="1"/>
    <col min="8" max="8" width="13.54296875" style="3" customWidth="1"/>
    <col min="9" max="9" width="15.453125" style="3" customWidth="1"/>
    <col min="10" max="10" width="14.7265625" style="3" customWidth="1"/>
    <col min="11" max="16384" width="10.90625" style="3"/>
  </cols>
  <sheetData>
    <row r="1" spans="1:11" ht="22.5" customHeight="1" thickBot="1" x14ac:dyDescent="0.4">
      <c r="A1" s="1"/>
      <c r="B1" s="1"/>
      <c r="C1" s="1"/>
      <c r="D1" s="1"/>
      <c r="E1" s="1"/>
      <c r="F1" s="1"/>
      <c r="G1" s="1"/>
      <c r="H1" s="1"/>
      <c r="I1" s="1"/>
      <c r="J1" s="1"/>
      <c r="K1" s="1"/>
    </row>
    <row r="2" spans="1:11" ht="127.5" customHeight="1" thickBot="1" x14ac:dyDescent="0.4">
      <c r="A2" s="1"/>
      <c r="B2" s="23" t="s">
        <v>27</v>
      </c>
      <c r="C2" s="24"/>
      <c r="D2" s="24"/>
      <c r="E2" s="24"/>
      <c r="F2" s="25"/>
      <c r="G2" s="1"/>
      <c r="H2" s="1"/>
      <c r="I2" s="1"/>
      <c r="J2" s="1"/>
      <c r="K2" s="1"/>
    </row>
    <row r="3" spans="1:11" ht="15" customHeight="1" x14ac:dyDescent="0.35">
      <c r="A3" s="1"/>
      <c r="B3" s="26" t="s">
        <v>25</v>
      </c>
      <c r="C3" s="27"/>
      <c r="D3" s="27"/>
      <c r="E3" s="27"/>
      <c r="F3" s="28"/>
      <c r="G3" s="1"/>
      <c r="H3" s="1"/>
      <c r="I3" s="1"/>
      <c r="J3" s="1"/>
      <c r="K3" s="1"/>
    </row>
    <row r="4" spans="1:11" ht="228.75" customHeight="1" thickBot="1" x14ac:dyDescent="0.4">
      <c r="A4" s="1"/>
      <c r="B4" s="29"/>
      <c r="C4" s="30"/>
      <c r="D4" s="30"/>
      <c r="E4" s="30"/>
      <c r="F4" s="31"/>
      <c r="G4" s="1"/>
      <c r="H4" s="1"/>
      <c r="I4" s="1"/>
      <c r="J4" s="1"/>
      <c r="K4" s="1"/>
    </row>
    <row r="5" spans="1:11" ht="15.75" customHeight="1" x14ac:dyDescent="0.35">
      <c r="A5" s="1"/>
      <c r="B5" s="1"/>
      <c r="C5" s="1"/>
      <c r="D5" s="1"/>
      <c r="E5" s="1"/>
      <c r="F5" s="1"/>
      <c r="G5" s="1"/>
      <c r="H5" s="1"/>
      <c r="I5" s="1"/>
      <c r="J5" s="1"/>
      <c r="K5" s="1"/>
    </row>
    <row r="6" spans="1:11" ht="15.75" customHeight="1" thickBot="1" x14ac:dyDescent="0.4">
      <c r="A6" s="1"/>
      <c r="B6" s="1"/>
      <c r="C6" s="1"/>
      <c r="D6" s="1"/>
      <c r="E6" s="1"/>
      <c r="F6" s="1"/>
      <c r="G6" s="1"/>
      <c r="H6" s="1"/>
      <c r="I6" s="1"/>
      <c r="J6" s="1"/>
      <c r="K6" s="1"/>
    </row>
    <row r="7" spans="1:11" x14ac:dyDescent="0.35">
      <c r="A7" s="1"/>
      <c r="B7" s="1"/>
      <c r="C7" s="14" t="s">
        <v>26</v>
      </c>
      <c r="D7" s="14" t="s">
        <v>0</v>
      </c>
      <c r="E7" s="12" t="s">
        <v>22</v>
      </c>
      <c r="F7" s="14" t="s">
        <v>21</v>
      </c>
      <c r="G7" s="1"/>
      <c r="H7" s="1"/>
      <c r="I7" s="1"/>
      <c r="J7" s="1"/>
      <c r="K7" s="1"/>
    </row>
    <row r="8" spans="1:11" ht="15" thickBot="1" x14ac:dyDescent="0.4">
      <c r="A8" s="1"/>
      <c r="B8" s="1"/>
      <c r="C8" s="15"/>
      <c r="D8" s="15"/>
      <c r="E8" s="13"/>
      <c r="F8" s="15"/>
      <c r="G8" s="1"/>
      <c r="H8" s="1"/>
      <c r="I8" s="1"/>
      <c r="J8" s="1"/>
      <c r="K8" s="1"/>
    </row>
    <row r="9" spans="1:11" ht="15" thickBot="1" x14ac:dyDescent="0.4">
      <c r="A9" s="1"/>
      <c r="B9" s="1"/>
      <c r="C9" s="4" t="s">
        <v>1</v>
      </c>
      <c r="D9" s="5" t="s">
        <v>2</v>
      </c>
      <c r="E9" s="10"/>
      <c r="F9" s="6">
        <v>0.05</v>
      </c>
      <c r="G9" s="11" t="str">
        <f>IF(E9&lt;=0,"INDICAR PRECIO/HORA","PRECIO/HORA INDICADO")</f>
        <v>INDICAR PRECIO/HORA</v>
      </c>
      <c r="H9" s="11"/>
      <c r="I9" s="11"/>
      <c r="J9" s="1"/>
      <c r="K9" s="1"/>
    </row>
    <row r="10" spans="1:11" ht="15" thickBot="1" x14ac:dyDescent="0.4">
      <c r="A10" s="1"/>
      <c r="B10" s="1"/>
      <c r="C10" s="4" t="s">
        <v>3</v>
      </c>
      <c r="D10" s="5" t="s">
        <v>2</v>
      </c>
      <c r="E10" s="10"/>
      <c r="F10" s="6">
        <v>0.05</v>
      </c>
      <c r="G10" s="11" t="str">
        <f t="shared" ref="G10:G26" si="0">IF(E10&lt;=0,"INDICAR PRECIO/HORA","PRECIO/HORA INDICADO")</f>
        <v>INDICAR PRECIO/HORA</v>
      </c>
      <c r="H10" s="11"/>
      <c r="I10" s="11"/>
      <c r="J10" s="1"/>
      <c r="K10" s="1"/>
    </row>
    <row r="11" spans="1:11" ht="15" thickBot="1" x14ac:dyDescent="0.4">
      <c r="A11" s="1"/>
      <c r="B11" s="1"/>
      <c r="C11" s="4" t="s">
        <v>4</v>
      </c>
      <c r="D11" s="5" t="s">
        <v>2</v>
      </c>
      <c r="E11" s="10"/>
      <c r="F11" s="6">
        <v>0.04</v>
      </c>
      <c r="G11" s="11" t="str">
        <f t="shared" si="0"/>
        <v>INDICAR PRECIO/HORA</v>
      </c>
      <c r="H11" s="11"/>
      <c r="I11" s="11"/>
      <c r="J11" s="1"/>
      <c r="K11" s="1"/>
    </row>
    <row r="12" spans="1:11" ht="15" thickBot="1" x14ac:dyDescent="0.4">
      <c r="A12" s="1"/>
      <c r="B12" s="1"/>
      <c r="C12" s="4" t="s">
        <v>5</v>
      </c>
      <c r="D12" s="5" t="s">
        <v>2</v>
      </c>
      <c r="E12" s="10"/>
      <c r="F12" s="6">
        <v>0.04</v>
      </c>
      <c r="G12" s="11" t="str">
        <f t="shared" si="0"/>
        <v>INDICAR PRECIO/HORA</v>
      </c>
      <c r="H12" s="11"/>
      <c r="I12" s="11"/>
      <c r="J12" s="1"/>
      <c r="K12" s="1"/>
    </row>
    <row r="13" spans="1:11" ht="15" thickBot="1" x14ac:dyDescent="0.4">
      <c r="A13" s="1"/>
      <c r="B13" s="1"/>
      <c r="C13" s="4" t="s">
        <v>6</v>
      </c>
      <c r="D13" s="5" t="s">
        <v>2</v>
      </c>
      <c r="E13" s="10"/>
      <c r="F13" s="6">
        <v>0.2</v>
      </c>
      <c r="G13" s="11" t="str">
        <f t="shared" si="0"/>
        <v>INDICAR PRECIO/HORA</v>
      </c>
      <c r="H13" s="11"/>
      <c r="I13" s="11"/>
      <c r="J13" s="1"/>
      <c r="K13" s="1"/>
    </row>
    <row r="14" spans="1:11" ht="15" thickBot="1" x14ac:dyDescent="0.4">
      <c r="A14" s="1"/>
      <c r="B14" s="1"/>
      <c r="C14" s="4" t="s">
        <v>7</v>
      </c>
      <c r="D14" s="5" t="s">
        <v>2</v>
      </c>
      <c r="E14" s="10"/>
      <c r="F14" s="6">
        <v>0.1</v>
      </c>
      <c r="G14" s="11" t="str">
        <f t="shared" si="0"/>
        <v>INDICAR PRECIO/HORA</v>
      </c>
      <c r="H14" s="11"/>
      <c r="I14" s="11"/>
      <c r="J14" s="1"/>
      <c r="K14" s="1"/>
    </row>
    <row r="15" spans="1:11" ht="15" thickBot="1" x14ac:dyDescent="0.4">
      <c r="A15" s="1"/>
      <c r="B15" s="1"/>
      <c r="C15" s="4" t="s">
        <v>8</v>
      </c>
      <c r="D15" s="5" t="s">
        <v>2</v>
      </c>
      <c r="E15" s="10"/>
      <c r="F15" s="6">
        <v>0.2</v>
      </c>
      <c r="G15" s="11" t="str">
        <f t="shared" si="0"/>
        <v>INDICAR PRECIO/HORA</v>
      </c>
      <c r="H15" s="11"/>
      <c r="I15" s="11"/>
      <c r="J15" s="1"/>
      <c r="K15" s="1"/>
    </row>
    <row r="16" spans="1:11" ht="15" thickBot="1" x14ac:dyDescent="0.4">
      <c r="A16" s="1"/>
      <c r="B16" s="1"/>
      <c r="C16" s="4" t="s">
        <v>9</v>
      </c>
      <c r="D16" s="5" t="s">
        <v>2</v>
      </c>
      <c r="E16" s="10"/>
      <c r="F16" s="6">
        <v>0.1</v>
      </c>
      <c r="G16" s="11" t="str">
        <f t="shared" si="0"/>
        <v>INDICAR PRECIO/HORA</v>
      </c>
      <c r="H16" s="11"/>
      <c r="I16" s="11"/>
      <c r="J16" s="1"/>
      <c r="K16" s="1"/>
    </row>
    <row r="17" spans="1:12" ht="15" thickBot="1" x14ac:dyDescent="0.4">
      <c r="A17" s="1"/>
      <c r="B17" s="1"/>
      <c r="C17" s="4" t="s">
        <v>10</v>
      </c>
      <c r="D17" s="5" t="s">
        <v>2</v>
      </c>
      <c r="E17" s="10"/>
      <c r="F17" s="6">
        <v>0.04</v>
      </c>
      <c r="G17" s="11" t="str">
        <f t="shared" si="0"/>
        <v>INDICAR PRECIO/HORA</v>
      </c>
      <c r="H17" s="11"/>
      <c r="I17" s="11"/>
      <c r="J17" s="1"/>
      <c r="K17" s="1"/>
    </row>
    <row r="18" spans="1:12" ht="15" thickBot="1" x14ac:dyDescent="0.4">
      <c r="A18" s="1"/>
      <c r="B18" s="1"/>
      <c r="C18" s="4" t="s">
        <v>11</v>
      </c>
      <c r="D18" s="5" t="s">
        <v>2</v>
      </c>
      <c r="E18" s="10"/>
      <c r="F18" s="6">
        <v>0.04</v>
      </c>
      <c r="G18" s="11" t="str">
        <f t="shared" si="0"/>
        <v>INDICAR PRECIO/HORA</v>
      </c>
      <c r="H18" s="11"/>
      <c r="I18" s="11"/>
      <c r="J18" s="1"/>
      <c r="K18" s="1"/>
    </row>
    <row r="19" spans="1:12" ht="15.75" customHeight="1" thickBot="1" x14ac:dyDescent="0.4">
      <c r="A19" s="1"/>
      <c r="B19" s="1"/>
      <c r="C19" s="4" t="s">
        <v>12</v>
      </c>
      <c r="D19" s="5" t="s">
        <v>2</v>
      </c>
      <c r="E19" s="10"/>
      <c r="F19" s="6">
        <v>0.03</v>
      </c>
      <c r="G19" s="11" t="str">
        <f t="shared" si="0"/>
        <v>INDICAR PRECIO/HORA</v>
      </c>
      <c r="H19" s="11"/>
      <c r="I19" s="11"/>
      <c r="J19" s="1"/>
      <c r="K19" s="1"/>
    </row>
    <row r="20" spans="1:12" ht="15.75" customHeight="1" thickBot="1" x14ac:dyDescent="0.4">
      <c r="A20" s="1"/>
      <c r="B20" s="1"/>
      <c r="C20" s="4" t="s">
        <v>13</v>
      </c>
      <c r="D20" s="5" t="s">
        <v>2</v>
      </c>
      <c r="E20" s="10"/>
      <c r="F20" s="6">
        <v>0.03</v>
      </c>
      <c r="G20" s="11" t="str">
        <f t="shared" si="0"/>
        <v>INDICAR PRECIO/HORA</v>
      </c>
      <c r="H20" s="11"/>
      <c r="I20" s="11"/>
      <c r="J20" s="1"/>
      <c r="K20" s="1"/>
    </row>
    <row r="21" spans="1:12" ht="15.75" customHeight="1" thickBot="1" x14ac:dyDescent="0.4">
      <c r="A21" s="1"/>
      <c r="B21" s="1"/>
      <c r="C21" s="4" t="s">
        <v>14</v>
      </c>
      <c r="D21" s="5" t="s">
        <v>2</v>
      </c>
      <c r="E21" s="10"/>
      <c r="F21" s="6">
        <v>0.01</v>
      </c>
      <c r="G21" s="11" t="str">
        <f t="shared" si="0"/>
        <v>INDICAR PRECIO/HORA</v>
      </c>
      <c r="H21" s="11"/>
      <c r="I21" s="11"/>
      <c r="J21" s="1"/>
      <c r="K21" s="1"/>
    </row>
    <row r="22" spans="1:12" ht="15.75" customHeight="1" thickBot="1" x14ac:dyDescent="0.4">
      <c r="A22" s="1"/>
      <c r="B22" s="1"/>
      <c r="C22" s="4" t="s">
        <v>15</v>
      </c>
      <c r="D22" s="5" t="s">
        <v>2</v>
      </c>
      <c r="E22" s="10"/>
      <c r="F22" s="6">
        <v>0.02</v>
      </c>
      <c r="G22" s="11" t="str">
        <f t="shared" si="0"/>
        <v>INDICAR PRECIO/HORA</v>
      </c>
      <c r="H22" s="11"/>
      <c r="I22" s="11"/>
      <c r="J22" s="1"/>
      <c r="K22" s="1"/>
    </row>
    <row r="23" spans="1:12" ht="15.75" customHeight="1" thickBot="1" x14ac:dyDescent="0.4">
      <c r="A23" s="1"/>
      <c r="B23" s="1"/>
      <c r="C23" s="4" t="s">
        <v>16</v>
      </c>
      <c r="D23" s="5" t="s">
        <v>2</v>
      </c>
      <c r="E23" s="10"/>
      <c r="F23" s="6">
        <v>0.02</v>
      </c>
      <c r="G23" s="11" t="str">
        <f t="shared" si="0"/>
        <v>INDICAR PRECIO/HORA</v>
      </c>
      <c r="H23" s="11"/>
      <c r="I23" s="11"/>
      <c r="J23" s="1"/>
      <c r="K23" s="1"/>
    </row>
    <row r="24" spans="1:12" ht="15.75" customHeight="1" thickBot="1" x14ac:dyDescent="0.4">
      <c r="A24" s="1"/>
      <c r="B24" s="1"/>
      <c r="C24" s="4" t="s">
        <v>17</v>
      </c>
      <c r="D24" s="5" t="s">
        <v>2</v>
      </c>
      <c r="E24" s="10"/>
      <c r="F24" s="6">
        <v>0.01</v>
      </c>
      <c r="G24" s="11" t="str">
        <f t="shared" si="0"/>
        <v>INDICAR PRECIO/HORA</v>
      </c>
      <c r="H24" s="11"/>
      <c r="I24" s="11"/>
      <c r="J24" s="1"/>
      <c r="K24" s="1"/>
    </row>
    <row r="25" spans="1:12" ht="15.75" customHeight="1" thickBot="1" x14ac:dyDescent="0.4">
      <c r="A25" s="1"/>
      <c r="B25" s="1"/>
      <c r="C25" s="4" t="s">
        <v>18</v>
      </c>
      <c r="D25" s="5" t="s">
        <v>2</v>
      </c>
      <c r="E25" s="10"/>
      <c r="F25" s="6">
        <v>0.01</v>
      </c>
      <c r="G25" s="11" t="str">
        <f t="shared" si="0"/>
        <v>INDICAR PRECIO/HORA</v>
      </c>
      <c r="H25" s="11"/>
      <c r="I25" s="11"/>
      <c r="J25" s="1"/>
      <c r="K25" s="1"/>
    </row>
    <row r="26" spans="1:12" ht="15.75" customHeight="1" thickBot="1" x14ac:dyDescent="0.4">
      <c r="A26" s="1"/>
      <c r="B26" s="1"/>
      <c r="C26" s="4" t="s">
        <v>19</v>
      </c>
      <c r="D26" s="5" t="s">
        <v>2</v>
      </c>
      <c r="E26" s="10"/>
      <c r="F26" s="6">
        <v>0.01</v>
      </c>
      <c r="G26" s="11" t="str">
        <f t="shared" si="0"/>
        <v>INDICAR PRECIO/HORA</v>
      </c>
      <c r="H26" s="11"/>
      <c r="I26" s="11"/>
      <c r="J26" s="1"/>
      <c r="K26" s="1"/>
    </row>
    <row r="27" spans="1:12" ht="15.75" customHeight="1" x14ac:dyDescent="0.35">
      <c r="A27" s="1"/>
      <c r="B27" s="1"/>
      <c r="C27" s="1"/>
      <c r="D27" s="1"/>
      <c r="E27" s="2"/>
      <c r="F27" s="1"/>
      <c r="G27" s="1"/>
      <c r="H27" s="1"/>
      <c r="I27" s="1"/>
      <c r="J27" s="1"/>
      <c r="K27" s="1"/>
    </row>
    <row r="28" spans="1:12" ht="15.75" customHeight="1" x14ac:dyDescent="0.35">
      <c r="A28" s="1"/>
      <c r="B28" s="1"/>
      <c r="C28" s="1"/>
      <c r="D28" s="1"/>
      <c r="E28" s="1"/>
      <c r="F28" s="1"/>
      <c r="G28" s="1"/>
      <c r="H28" s="1"/>
      <c r="I28" s="1"/>
      <c r="J28" s="1"/>
      <c r="K28" s="1"/>
    </row>
    <row r="29" spans="1:12" ht="15.75" customHeight="1" thickBot="1" x14ac:dyDescent="0.4">
      <c r="A29" s="1"/>
      <c r="B29" s="1"/>
      <c r="C29" s="1"/>
      <c r="D29" s="1"/>
      <c r="E29" s="1"/>
      <c r="F29" s="1"/>
      <c r="G29" s="1"/>
      <c r="H29" s="1"/>
      <c r="I29" s="1"/>
      <c r="J29" s="1"/>
      <c r="K29" s="1"/>
    </row>
    <row r="30" spans="1:12" ht="45.75" customHeight="1" thickBot="1" x14ac:dyDescent="0.4">
      <c r="A30" s="1"/>
      <c r="B30" s="1"/>
      <c r="C30" s="21" t="s">
        <v>24</v>
      </c>
      <c r="D30" s="22"/>
      <c r="E30" s="7" t="str">
        <f>IF(COUNTIF(G9:I26,"INDICAR PRECIO/HORA"),"OFERTA INCOMPLETA",SUMPRODUCT(E9:E26,F9:F26)/SUM(F9:F26))</f>
        <v>OFERTA INCOMPLETA</v>
      </c>
      <c r="F30" s="8" t="s">
        <v>23</v>
      </c>
      <c r="G30" s="19">
        <v>16</v>
      </c>
      <c r="H30" s="20"/>
      <c r="I30" s="32" t="s">
        <v>20</v>
      </c>
      <c r="J30" s="33"/>
      <c r="K30" s="1"/>
      <c r="L30" s="9"/>
    </row>
    <row r="31" spans="1:12" ht="50.25" customHeight="1" thickBot="1" x14ac:dyDescent="0.4">
      <c r="A31" s="1"/>
      <c r="B31" s="1"/>
      <c r="C31" s="34" t="str">
        <f>IF(E30&gt;=G30,"IMPORTE INFERIOR O IGUAL AL MINIMO","IMPORTE INFERIOR AL MINIMO EXIGIDO")</f>
        <v>IMPORTE INFERIOR O IGUAL AL MINIMO</v>
      </c>
      <c r="D31" s="35"/>
      <c r="E31" s="1"/>
      <c r="F31" s="1"/>
      <c r="G31" s="1"/>
      <c r="H31" s="1"/>
      <c r="I31" s="1"/>
      <c r="J31" s="1"/>
      <c r="K31" s="1"/>
      <c r="L31" s="9"/>
    </row>
    <row r="32" spans="1:12" ht="65.25" customHeight="1" thickBot="1" x14ac:dyDescent="0.4">
      <c r="A32" s="1"/>
      <c r="B32" s="1"/>
      <c r="C32" s="16" t="str">
        <f>IF(E30&gt;=G30,"INDICAR ESTE IMPORTE EN EL ESPACIO HABILITADO DE LA APLICACIÓN DE PRESENTACIÓN DE OFERTAS DE FREMAP (PLEF)", "DEBE REVISAR QUE ESTÁN CUMPLIMENTADOS TODOS LOS PRECIO/HORA Y QUE LA OFERTA TOTAL NO SEA INFERIOR AL LIMITE ESTABLECIDO")</f>
        <v>INDICAR ESTE IMPORTE EN EL ESPACIO HABILITADO DE LA APLICACIÓN DE PRESENTACIÓN DE OFERTAS DE FREMAP (PLEF)</v>
      </c>
      <c r="D32" s="17"/>
      <c r="E32" s="17"/>
      <c r="F32" s="18"/>
      <c r="G32" s="1"/>
      <c r="H32" s="1"/>
      <c r="I32" s="1"/>
      <c r="J32" s="1"/>
      <c r="K32" s="1"/>
      <c r="L32" s="9"/>
    </row>
    <row r="33" spans="1:12" x14ac:dyDescent="0.35">
      <c r="A33" s="1"/>
      <c r="B33" s="1"/>
      <c r="C33" s="1"/>
      <c r="D33" s="1"/>
      <c r="E33" s="1"/>
      <c r="F33" s="1"/>
      <c r="G33" s="1"/>
      <c r="H33" s="1"/>
      <c r="I33" s="1"/>
      <c r="J33" s="1"/>
      <c r="K33" s="1"/>
      <c r="L33" s="9"/>
    </row>
    <row r="34" spans="1:12" ht="15" customHeight="1" x14ac:dyDescent="0.35">
      <c r="A34" s="1"/>
      <c r="B34" s="1"/>
      <c r="C34" s="1"/>
      <c r="D34" s="1"/>
      <c r="E34" s="1"/>
      <c r="F34" s="1"/>
      <c r="G34" s="1"/>
      <c r="H34" s="1"/>
      <c r="I34" s="1"/>
      <c r="J34" s="1"/>
      <c r="K34" s="1"/>
      <c r="L34" s="9"/>
    </row>
    <row r="35" spans="1:12" ht="15.75" customHeight="1" x14ac:dyDescent="0.35">
      <c r="A35" s="9"/>
      <c r="B35" s="9"/>
      <c r="C35" s="9"/>
      <c r="D35" s="9"/>
      <c r="E35" s="9"/>
      <c r="F35" s="9"/>
      <c r="G35" s="9"/>
      <c r="H35" s="9"/>
      <c r="I35" s="9"/>
      <c r="J35" s="9"/>
      <c r="K35" s="9"/>
      <c r="L35" s="9"/>
    </row>
    <row r="36" spans="1:12" ht="15" customHeight="1" x14ac:dyDescent="0.35">
      <c r="A36" s="9"/>
      <c r="B36" s="9"/>
      <c r="C36" s="9"/>
      <c r="D36" s="9"/>
      <c r="E36" s="9"/>
      <c r="F36" s="9"/>
      <c r="G36" s="9"/>
      <c r="H36" s="9"/>
      <c r="I36" s="9"/>
      <c r="J36" s="9"/>
      <c r="K36" s="9"/>
      <c r="L36" s="9"/>
    </row>
    <row r="37" spans="1:12" x14ac:dyDescent="0.35">
      <c r="A37" s="9"/>
      <c r="B37" s="9"/>
      <c r="C37" s="9"/>
      <c r="D37" s="9"/>
      <c r="E37" s="9"/>
      <c r="F37" s="9"/>
      <c r="G37" s="9"/>
      <c r="H37" s="9"/>
      <c r="I37" s="9"/>
      <c r="J37" s="9"/>
      <c r="K37" s="9"/>
      <c r="L37" s="9"/>
    </row>
    <row r="38" spans="1:12" x14ac:dyDescent="0.35">
      <c r="A38" s="9"/>
      <c r="B38" s="9"/>
      <c r="C38" s="9"/>
      <c r="D38" s="9"/>
      <c r="E38" s="9"/>
      <c r="F38" s="9"/>
      <c r="G38" s="9"/>
      <c r="H38" s="9"/>
      <c r="I38" s="9"/>
      <c r="J38" s="9"/>
      <c r="K38" s="9"/>
      <c r="L38" s="9"/>
    </row>
    <row r="39" spans="1:12" x14ac:dyDescent="0.35">
      <c r="A39" s="9"/>
      <c r="B39" s="9"/>
      <c r="C39" s="9"/>
      <c r="D39" s="9"/>
      <c r="E39" s="9"/>
      <c r="F39" s="9"/>
      <c r="G39" s="9"/>
      <c r="H39" s="9"/>
      <c r="I39" s="9"/>
      <c r="J39" s="9"/>
      <c r="K39" s="9"/>
      <c r="L39" s="9"/>
    </row>
    <row r="40" spans="1:12" x14ac:dyDescent="0.35">
      <c r="A40" s="9"/>
      <c r="B40" s="9"/>
      <c r="C40" s="9"/>
      <c r="D40" s="9"/>
      <c r="E40" s="9"/>
      <c r="F40" s="9"/>
      <c r="G40" s="9"/>
      <c r="H40" s="9"/>
      <c r="I40" s="9"/>
      <c r="J40" s="9"/>
      <c r="K40" s="9"/>
      <c r="L40" s="9"/>
    </row>
    <row r="41" spans="1:12" x14ac:dyDescent="0.35">
      <c r="J41" s="9"/>
      <c r="K41" s="9"/>
      <c r="L41" s="9"/>
    </row>
  </sheetData>
  <sheetProtection algorithmName="SHA-512" hashValue="TvbMcwX0JAB0EnJ8xsWjhqUzaKOMsvRf5JnExWseX4Ox74kasSO3kpsayJbtP2i4Vao6rqaxdlyHwOy47wGy8Q==" saltValue="AfAq68wkGAO3QGTmsV8Yww==" spinCount="100000" sheet="1" objects="1" scenarios="1"/>
  <dataConsolidate/>
  <mergeCells count="29">
    <mergeCell ref="C32:F32"/>
    <mergeCell ref="G30:H30"/>
    <mergeCell ref="C30:D30"/>
    <mergeCell ref="B2:F2"/>
    <mergeCell ref="B3:F4"/>
    <mergeCell ref="G24:I24"/>
    <mergeCell ref="G25:I25"/>
    <mergeCell ref="G26:I26"/>
    <mergeCell ref="G18:I18"/>
    <mergeCell ref="G19:I19"/>
    <mergeCell ref="G20:I20"/>
    <mergeCell ref="G21:I21"/>
    <mergeCell ref="G22:I22"/>
    <mergeCell ref="I30:J30"/>
    <mergeCell ref="C31:D31"/>
    <mergeCell ref="D7:D8"/>
    <mergeCell ref="E7:E8"/>
    <mergeCell ref="F7:F8"/>
    <mergeCell ref="C7:C8"/>
    <mergeCell ref="G9:I9"/>
    <mergeCell ref="G10:I10"/>
    <mergeCell ref="G16:I16"/>
    <mergeCell ref="G17:I17"/>
    <mergeCell ref="G23:I23"/>
    <mergeCell ref="G11:I11"/>
    <mergeCell ref="G12:I12"/>
    <mergeCell ref="G13:I13"/>
    <mergeCell ref="G14:I14"/>
    <mergeCell ref="G15:I15"/>
  </mergeCells>
  <conditionalFormatting sqref="C31:D31">
    <cfRule type="containsText" dxfId="6" priority="13" operator="containsText" text="IMPORTE INFERIOR O IGUAL AL PRESUPUESTO BASE">
      <formula>NOT(ISERROR(SEARCH("IMPORTE INFERIOR O IGUAL AL PRESUPUESTO BASE",C31)))</formula>
    </cfRule>
    <cfRule type="containsText" dxfId="5" priority="14" operator="containsText" text="IMPORTE SUPERIOR AL PRESUPUESTO BASE">
      <formula>NOT(ISERROR(SEARCH("IMPORTE SUPERIOR AL PRESUPUESTO BASE",C31)))</formula>
    </cfRule>
  </conditionalFormatting>
  <conditionalFormatting sqref="C32:F32">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(PLEF)",C32)))</formula>
    </cfRule>
  </conditionalFormatting>
  <conditionalFormatting sqref="E30">
    <cfRule type="containsText" dxfId="3" priority="3" operator="containsText" text="OFERTA INCOMPLETA">
      <formula>NOT(ISERROR(SEARCH("OFERTA INCOMPLETA",E30)))</formula>
    </cfRule>
    <cfRule type="expression" dxfId="2" priority="4">
      <formula>$E$30&gt;=$G$30</formula>
    </cfRule>
  </conditionalFormatting>
  <conditionalFormatting sqref="G9:G26">
    <cfRule type="containsText" dxfId="1" priority="1" operator="containsText" text="INDICAR">
      <formula>NOT(ISERROR(SEARCH("INDICAR",G9)))</formula>
    </cfRule>
    <cfRule type="containsText" dxfId="0" priority="2" operator="containsText" text="IMPORTE VÁLIDO">
      <formula>NOT(ISERROR(SEARCH("IMPORTE VÁLIDO",G9)))</formula>
    </cfRule>
  </conditionalFormatting>
  <dataValidations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31" xr:uid="{00000000-0002-0000-0000-000001000000}">
      <formula1>AND(F31*100=INT(F31*100),F31&gt;0,#REF!&lt;=#REF!)</formula1>
    </dataValidation>
    <dataValidation type="custom" allowBlank="1" showInputMessage="1" showErrorMessage="1" errorTitle="error " error="No se Admines Precio/hora inferior a 0 € ni con tres decimales" sqref="E36:F36" xr:uid="{00000000-0002-0000-0000-000002000000}">
      <formula1>AND(E36*100=INT(E36*100),E36&gt;0)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28:E29" xr:uid="{00000000-0002-0000-0000-000003000000}">
      <formula1>AND(E28*100=INT(E28*100),E28&gt;0)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no"?>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no"?>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no"?>
<Relationships xmlns="http://schemas.openxmlformats.org/package/2006/relationships">
<Relationship Id="rId1" Target="itemProps3.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2.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2">
      <vt:variant>
        <vt:lpstr>Hojas de cálculo</vt:lpstr>
      </vt:variant>
      <vt:variant>
        <vt:i4>1</vt:i4>
      </vt:variant>
    </vt:vector>
  </HeadingPairs>
  <TitlesOfParts>
    <vt:vector baseType="lpstr" size="1">
      <vt:lpstr>PRECIOHORA</vt:lpstr>
    </vt:vector>
  </TitlesOfParts>
  <Company/>
  <LinksUpToDate>false</LinksUpToDate>
  <SharedDoc>false</SharedDoc>
  <HyperlinksChanged>false</HyperlinksChanged>
  <AppVersion>16.0300</AppVersion>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dc:creator>FREMAP (metadatos procesados automáticamente)</dc:creator>
  <cp:revision>0</cp:revision>
</cp:coreProperties>
</file>

<file path=docProps/custom.xml><?xml version="1.0" encoding="utf-8"?>
<Properties xmlns="http://schemas.openxmlformats.org/officeDocument/2006/custom-properties" xmlns:vt="http://schemas.openxmlformats.org/officeDocument/2006/docPropsVTypes"/>
</file>